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972A5D3-AED2-4DBE-9802-C91B79BBE4F0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I21" i="1" l="1"/>
  <c r="I13" i="1"/>
  <c r="I7" i="1"/>
</calcChain>
</file>

<file path=xl/sharedStrings.xml><?xml version="1.0" encoding="utf-8"?>
<sst xmlns="http://schemas.openxmlformats.org/spreadsheetml/2006/main" count="77" uniqueCount="45">
  <si>
    <t>1399/10/24</t>
  </si>
  <si>
    <t>12:35:20</t>
  </si>
  <si>
    <t>برداشت</t>
  </si>
  <si>
    <t>59195219</t>
  </si>
  <si>
    <t>انتقال از كارت - شتاب</t>
  </si>
  <si>
    <t>ردیف</t>
  </si>
  <si>
    <t>تاریخ</t>
  </si>
  <si>
    <t>زمان</t>
  </si>
  <si>
    <t>شعبه عامل</t>
  </si>
  <si>
    <t>شرح</t>
  </si>
  <si>
    <t>شناسه واریز</t>
  </si>
  <si>
    <t>مقصد/صاحب حساب</t>
  </si>
  <si>
    <t>شماره مستند</t>
  </si>
  <si>
    <t>مبلغ  واریزی</t>
  </si>
  <si>
    <t>1399/08/20</t>
  </si>
  <si>
    <t>12:52:41</t>
  </si>
  <si>
    <t>251</t>
  </si>
  <si>
    <t>BCG14589</t>
  </si>
  <si>
    <t>انتقالي</t>
  </si>
  <si>
    <t>0350858533004</t>
  </si>
  <si>
    <t>1399/09/20</t>
  </si>
  <si>
    <t>13:30:40</t>
  </si>
  <si>
    <t>BCG17352</t>
  </si>
  <si>
    <t xml:space="preserve">6037697471276573 </t>
  </si>
  <si>
    <t>مجموع دریافتی</t>
  </si>
  <si>
    <t>جمع مبالغ واریزی محمدرضا مسعودی به حسابهای سرکار خانم مهری اسماعیلی:</t>
  </si>
  <si>
    <t>جمع مبالغ واریزی شاکی سرکار خانم مهری اسماعیلی به حسابهای محمدرضا مسعودی  :</t>
  </si>
  <si>
    <t>جمع مبالغ واریزی آیسان رفیق به حسابهای سرکار خانم مهری اسماعیلی به تایید کارشناسی :</t>
  </si>
  <si>
    <t xml:space="preserve"> سرکار خانم مهری اسماعیلی:</t>
  </si>
  <si>
    <t>1399/11/03</t>
  </si>
  <si>
    <t>1399/11/21</t>
  </si>
  <si>
    <t>واریز</t>
  </si>
  <si>
    <t>واریز کننده</t>
  </si>
  <si>
    <t>آیسان رفیق</t>
  </si>
  <si>
    <t>مهری اسماعیلی</t>
  </si>
  <si>
    <t>1399/10/01</t>
  </si>
  <si>
    <t>18:15:38</t>
  </si>
  <si>
    <t>4583</t>
  </si>
  <si>
    <t>قدس تبريز</t>
  </si>
  <si>
    <t>02887174</t>
  </si>
  <si>
    <t>انتقالي ازكارت</t>
  </si>
  <si>
    <t>واريز ح.س 9909230521001379 قوامين        5203282</t>
  </si>
  <si>
    <t>1399/09/23</t>
  </si>
  <si>
    <t>جمع مبالغ واریزی سرکار خانم مهری اسماعیلی به حسابهای آیسان رفیق   به تایید کارشناسی :</t>
  </si>
  <si>
    <t xml:space="preserve"> مبالغ واریزی محمدرضا مسعودی به حسابهای سرکار خانم مهری اسماعیلی: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</si>
</sst>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43" fontId="5" fillId="2" borderId="0" xfId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7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rightToLeft="1" tabSelected="1" workbookViewId="0">
      <selection activeCell="I16" sqref="I16"/>
    </sheetView>
  </sheetViews>
  <sheetFormatPr defaultRowHeight="14.25" x14ac:dyDescent="0.2"/>
  <cols>
    <col min="1" max="1" width="5.625" customWidth="1"/>
    <col min="2" max="2" width="9.375" customWidth="1"/>
    <col min="3" max="3" width="8" customWidth="1"/>
    <col min="4" max="4" width="12.75" customWidth="1"/>
    <col min="5" max="5" width="8.125" customWidth="1"/>
    <col min="6" max="6" width="15.625" customWidth="1"/>
    <col min="7" max="7" width="18.5" customWidth="1"/>
    <col min="8" max="8" width="13" customWidth="1"/>
    <col min="9" max="9" width="15.5" customWidth="1"/>
    <col min="11" max="11" width="14.875" customWidth="1"/>
  </cols>
  <sheetData>
    <row r="1" spans="1:11" ht="21" x14ac:dyDescent="0.2">
      <c r="A1" s="18" t="s">
        <v>28</v>
      </c>
      <c r="B1" s="19"/>
      <c r="C1" s="19"/>
      <c r="D1" s="19"/>
      <c r="E1" s="19"/>
      <c r="F1" s="19"/>
      <c r="G1" s="19"/>
      <c r="H1" s="20"/>
    </row>
    <row r="2" spans="1:11" ht="21" x14ac:dyDescent="0.2">
      <c r="A2" s="18" t="s">
        <v>44</v>
      </c>
      <c r="B2" s="19"/>
      <c r="C2" s="19"/>
      <c r="D2" s="19"/>
      <c r="E2" s="19"/>
      <c r="F2" s="19"/>
      <c r="G2" s="19"/>
      <c r="H2" s="20"/>
    </row>
    <row r="3" spans="1:11" ht="21" x14ac:dyDescent="0.55000000000000004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</row>
    <row r="4" spans="1:11" ht="21" x14ac:dyDescent="0.55000000000000004">
      <c r="A4" s="1">
        <v>1</v>
      </c>
      <c r="B4" s="1" t="s">
        <v>14</v>
      </c>
      <c r="C4" s="1" t="s">
        <v>15</v>
      </c>
      <c r="D4" s="1" t="s">
        <v>16</v>
      </c>
      <c r="E4" s="1" t="s">
        <v>2</v>
      </c>
      <c r="F4" s="1" t="s">
        <v>18</v>
      </c>
      <c r="G4" s="1" t="s">
        <v>19</v>
      </c>
      <c r="H4" s="1" t="s">
        <v>17</v>
      </c>
      <c r="I4" s="2">
        <v>55200000</v>
      </c>
    </row>
    <row r="5" spans="1:11" ht="21" x14ac:dyDescent="0.55000000000000004">
      <c r="A5" s="1">
        <v>2</v>
      </c>
      <c r="B5" s="1" t="s">
        <v>20</v>
      </c>
      <c r="C5" s="1" t="s">
        <v>21</v>
      </c>
      <c r="D5" s="1" t="s">
        <v>16</v>
      </c>
      <c r="E5" s="1" t="s">
        <v>2</v>
      </c>
      <c r="F5" s="1" t="s">
        <v>18</v>
      </c>
      <c r="G5" s="1" t="s">
        <v>19</v>
      </c>
      <c r="H5" s="1" t="s">
        <v>22</v>
      </c>
      <c r="I5" s="2">
        <v>55430000</v>
      </c>
    </row>
    <row r="6" spans="1:11" ht="21" x14ac:dyDescent="0.55000000000000004">
      <c r="A6" s="1">
        <v>3</v>
      </c>
      <c r="B6" s="1" t="s">
        <v>0</v>
      </c>
      <c r="C6" s="1" t="s">
        <v>1</v>
      </c>
      <c r="D6" s="1">
        <v>8888</v>
      </c>
      <c r="E6" s="1" t="s">
        <v>2</v>
      </c>
      <c r="F6" s="1" t="s">
        <v>4</v>
      </c>
      <c r="G6" s="3" t="s">
        <v>23</v>
      </c>
      <c r="H6" s="1" t="s">
        <v>3</v>
      </c>
      <c r="I6" s="2">
        <v>52818000</v>
      </c>
    </row>
    <row r="7" spans="1:11" ht="21" x14ac:dyDescent="0.2">
      <c r="A7" s="18" t="s">
        <v>25</v>
      </c>
      <c r="B7" s="19"/>
      <c r="C7" s="19"/>
      <c r="D7" s="19"/>
      <c r="E7" s="19"/>
      <c r="F7" s="19"/>
      <c r="G7" s="19"/>
      <c r="H7" s="20"/>
      <c r="I7" s="6">
        <f>SUM(I4:I6)</f>
        <v>163448000</v>
      </c>
    </row>
    <row r="8" spans="1:11" ht="21" x14ac:dyDescent="0.2">
      <c r="A8" s="11"/>
      <c r="B8" s="12"/>
      <c r="C8" s="12"/>
      <c r="D8" s="12"/>
      <c r="E8" s="12"/>
      <c r="F8" s="12"/>
      <c r="G8" s="12"/>
      <c r="H8" s="8"/>
      <c r="I8" s="9"/>
    </row>
    <row r="9" spans="1:11" ht="21" x14ac:dyDescent="0.2">
      <c r="A9" s="21" t="s">
        <v>27</v>
      </c>
      <c r="B9" s="22"/>
      <c r="C9" s="22"/>
      <c r="D9" s="22"/>
      <c r="E9" s="22"/>
      <c r="F9" s="22"/>
      <c r="G9" s="23"/>
      <c r="H9" s="8"/>
      <c r="I9" s="9"/>
    </row>
    <row r="10" spans="1:11" ht="21" x14ac:dyDescent="0.55000000000000004">
      <c r="A10" s="1" t="s">
        <v>5</v>
      </c>
      <c r="B10" s="1" t="s">
        <v>6</v>
      </c>
      <c r="C10" s="1" t="s">
        <v>7</v>
      </c>
      <c r="D10" s="1" t="s">
        <v>8</v>
      </c>
      <c r="E10" s="1" t="s">
        <v>9</v>
      </c>
      <c r="F10" s="1" t="s">
        <v>32</v>
      </c>
      <c r="G10" s="1" t="s">
        <v>11</v>
      </c>
      <c r="H10" s="1" t="s">
        <v>12</v>
      </c>
      <c r="I10" s="1" t="s">
        <v>13</v>
      </c>
    </row>
    <row r="11" spans="1:11" ht="21" x14ac:dyDescent="0.55000000000000004">
      <c r="A11" s="1">
        <v>1</v>
      </c>
      <c r="B11" s="1" t="s">
        <v>29</v>
      </c>
      <c r="C11" s="1"/>
      <c r="D11" s="1" t="s">
        <v>16</v>
      </c>
      <c r="E11" s="1" t="s">
        <v>31</v>
      </c>
      <c r="F11" s="1" t="s">
        <v>33</v>
      </c>
      <c r="G11" s="1" t="s">
        <v>34</v>
      </c>
      <c r="H11" s="1">
        <v>59819720</v>
      </c>
      <c r="I11" s="2">
        <v>100027600</v>
      </c>
    </row>
    <row r="12" spans="1:11" ht="21" x14ac:dyDescent="0.55000000000000004">
      <c r="A12" s="1">
        <v>2</v>
      </c>
      <c r="B12" s="1" t="s">
        <v>30</v>
      </c>
      <c r="C12" s="1"/>
      <c r="D12" s="1" t="s">
        <v>16</v>
      </c>
      <c r="E12" s="1" t="s">
        <v>31</v>
      </c>
      <c r="F12" s="1" t="s">
        <v>33</v>
      </c>
      <c r="G12" s="1" t="s">
        <v>34</v>
      </c>
      <c r="H12" s="1">
        <v>59427886</v>
      </c>
      <c r="I12" s="2">
        <v>16008400</v>
      </c>
    </row>
    <row r="13" spans="1:11" ht="21" x14ac:dyDescent="0.55000000000000004">
      <c r="A13" s="21" t="s">
        <v>27</v>
      </c>
      <c r="B13" s="22"/>
      <c r="C13" s="22"/>
      <c r="D13" s="22"/>
      <c r="E13" s="22"/>
      <c r="F13" s="22"/>
      <c r="G13" s="23"/>
      <c r="I13" s="10">
        <f>SUM(I11:I12)</f>
        <v>116036000</v>
      </c>
    </row>
    <row r="14" spans="1:11" s="4" customFormat="1" ht="21" x14ac:dyDescent="0.55000000000000004">
      <c r="H14" s="10"/>
    </row>
    <row r="15" spans="1:11" s="4" customFormat="1" ht="21" x14ac:dyDescent="0.55000000000000004">
      <c r="G15" s="5" t="s">
        <v>24</v>
      </c>
      <c r="H15" s="7"/>
      <c r="I15" s="10">
        <v>279484000</v>
      </c>
      <c r="K15" s="2"/>
    </row>
    <row r="16" spans="1:11" s="4" customFormat="1" ht="21" x14ac:dyDescent="0.55000000000000004">
      <c r="G16" s="13"/>
      <c r="H16" s="14"/>
      <c r="I16" s="15"/>
    </row>
    <row r="17" spans="1:9" ht="21" x14ac:dyDescent="0.2">
      <c r="A17" s="21" t="s">
        <v>43</v>
      </c>
      <c r="B17" s="22"/>
      <c r="C17" s="22"/>
      <c r="D17" s="22"/>
      <c r="E17" s="22"/>
      <c r="F17" s="22"/>
      <c r="G17" s="23"/>
      <c r="H17" s="8"/>
      <c r="I17" s="9"/>
    </row>
    <row r="18" spans="1:9" ht="21" x14ac:dyDescent="0.55000000000000004">
      <c r="A18" s="1" t="s">
        <v>5</v>
      </c>
      <c r="B18" s="1" t="s">
        <v>6</v>
      </c>
      <c r="C18" s="1" t="s">
        <v>7</v>
      </c>
      <c r="D18" s="1" t="s">
        <v>8</v>
      </c>
      <c r="E18" s="1" t="s">
        <v>9</v>
      </c>
      <c r="F18" s="16" t="s">
        <v>10</v>
      </c>
      <c r="G18" s="1" t="s">
        <v>32</v>
      </c>
      <c r="H18" s="1" t="s">
        <v>12</v>
      </c>
      <c r="I18" s="1" t="s">
        <v>13</v>
      </c>
    </row>
    <row r="19" spans="1:9" ht="21" x14ac:dyDescent="0.55000000000000004">
      <c r="A19" s="1">
        <v>1</v>
      </c>
      <c r="B19" s="1" t="s">
        <v>35</v>
      </c>
      <c r="C19" s="1" t="s">
        <v>36</v>
      </c>
      <c r="D19" s="1" t="s">
        <v>37</v>
      </c>
      <c r="E19" s="1" t="s">
        <v>38</v>
      </c>
      <c r="F19" s="1" t="s">
        <v>40</v>
      </c>
      <c r="G19" s="3" t="s">
        <v>34</v>
      </c>
      <c r="H19" s="1" t="s">
        <v>39</v>
      </c>
      <c r="I19" s="2">
        <v>100000000</v>
      </c>
    </row>
    <row r="20" spans="1:9" ht="21" x14ac:dyDescent="0.55000000000000004">
      <c r="A20" s="1">
        <v>2</v>
      </c>
      <c r="B20" s="1" t="s">
        <v>42</v>
      </c>
      <c r="C20" s="17">
        <v>0.53472222222222221</v>
      </c>
      <c r="D20" s="1" t="s">
        <v>16</v>
      </c>
      <c r="E20" s="1" t="s">
        <v>31</v>
      </c>
      <c r="F20" s="1" t="s">
        <v>41</v>
      </c>
      <c r="G20" s="3" t="s">
        <v>34</v>
      </c>
      <c r="H20" s="1">
        <v>31043619</v>
      </c>
      <c r="I20" s="2">
        <v>400000000</v>
      </c>
    </row>
    <row r="21" spans="1:9" ht="21" x14ac:dyDescent="0.55000000000000004">
      <c r="A21" s="21"/>
      <c r="B21" s="22"/>
      <c r="C21" s="22"/>
      <c r="D21" s="22"/>
      <c r="E21" s="22"/>
      <c r="F21" s="22"/>
      <c r="G21" s="23"/>
      <c r="I21" s="10">
        <f>SUM(I19:I20)</f>
        <v>500000000</v>
      </c>
    </row>
    <row r="22" spans="1:9" s="4" customFormat="1" ht="21.75" customHeight="1" x14ac:dyDescent="0.2"/>
    <row r="23" spans="1:9" s="4" customFormat="1" ht="21" x14ac:dyDescent="0.55000000000000004">
      <c r="A23" s="21" t="s">
        <v>26</v>
      </c>
      <c r="B23" s="22"/>
      <c r="C23" s="22"/>
      <c r="D23" s="22"/>
      <c r="E23" s="22"/>
      <c r="F23" s="22"/>
      <c r="G23" s="23"/>
      <c r="H23" s="10">
        <v>500000000</v>
      </c>
    </row>
  </sheetData>
  <mergeCells count="8">
    <mergeCell ref="A7:H7"/>
    <mergeCell ref="A13:G13"/>
    <mergeCell ref="A23:G23"/>
    <mergeCell ref="A1:H1"/>
    <mergeCell ref="A9:G9"/>
    <mergeCell ref="A17:G17"/>
    <mergeCell ref="A21:G21"/>
    <mergeCell ref="A2:H2"/>
  </mergeCells>
  <conditionalFormatting sqref="G7:G8">
    <cfRule type="uniqueValues" dxfId="6" priority="13"/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3">
    <cfRule type="uniqueValues" dxfId="5" priority="11"/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">
    <cfRule type="uniqueValues" dxfId="4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">
    <cfRule type="uniqueValues" dxfId="2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1">
    <cfRule type="uniqueValues" dxfId="1" priority="15"/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2025-08-11T22:30:33Z</dcterms:modified>
</cp:coreProperties>
</file>